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36" i="1" l="1"/>
  <c r="H52" i="1" l="1"/>
  <c r="H25" i="1"/>
  <c r="H21" i="1"/>
  <c r="G38" i="1" l="1"/>
  <c r="H38" i="1" s="1"/>
  <c r="H37" i="1" s="1"/>
  <c r="F18" i="1"/>
  <c r="H18" i="1" s="1"/>
  <c r="F30" i="1" l="1"/>
  <c r="H30" i="1" s="1"/>
  <c r="F35" i="1" l="1"/>
  <c r="H35" i="1" s="1"/>
  <c r="F34" i="1"/>
  <c r="H34" i="1" s="1"/>
  <c r="G33" i="1"/>
  <c r="H33" i="1" s="1"/>
  <c r="F32" i="1"/>
  <c r="H32" i="1" s="1"/>
  <c r="G29" i="1"/>
  <c r="H29" i="1" s="1"/>
  <c r="G28" i="1"/>
  <c r="H28" i="1" s="1"/>
  <c r="G27" i="1"/>
  <c r="H27" i="1" s="1"/>
  <c r="G26" i="1"/>
  <c r="H26" i="1" s="1"/>
  <c r="G24" i="1"/>
  <c r="H24" i="1" s="1"/>
  <c r="F22" i="1"/>
  <c r="H22" i="1" s="1"/>
  <c r="F21" i="1"/>
  <c r="F20" i="1"/>
  <c r="H20" i="1" s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6" i="1"/>
  <c r="H23" i="1"/>
  <c r="H51" i="1" l="1"/>
  <c r="H53" i="1" s="1"/>
  <c r="H45" i="1"/>
</calcChain>
</file>

<file path=xl/sharedStrings.xml><?xml version="1.0" encoding="utf-8"?>
<sst xmlns="http://schemas.openxmlformats.org/spreadsheetml/2006/main" count="181" uniqueCount="59">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</sst>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5">
          <cell r="B15">
            <v>2.7000000000000001E-3</v>
          </cell>
          <cell r="C15">
            <v>0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2" zoomScale="130" zoomScaleNormal="130" workbookViewId="0">
      <selection activeCell="E32" sqref="E32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2" spans="1:11" ht="20.25" customHeight="1" x14ac:dyDescent="0.25">
      <c r="A2" s="13" t="s">
        <v>1</v>
      </c>
      <c r="B2" s="13" t="s">
        <v>1</v>
      </c>
      <c r="C2" s="13" t="s">
        <v>1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13" t="s">
        <v>1</v>
      </c>
      <c r="J2" s="13" t="s">
        <v>1</v>
      </c>
      <c r="K2" s="13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1" t="s">
        <v>51</v>
      </c>
      <c r="C6" s="11"/>
      <c r="D6" s="11"/>
      <c r="E6" s="11"/>
      <c r="F6" s="11"/>
      <c r="G6" s="11"/>
      <c r="H6" s="5">
        <f>SUM(H7:H22)</f>
        <v>9.5</v>
      </c>
      <c r="I6" s="4"/>
      <c r="J6" s="4"/>
    </row>
    <row r="7" spans="1:11" ht="17.25" customHeight="1" x14ac:dyDescent="0.25">
      <c r="A7" s="4" t="s">
        <v>20</v>
      </c>
      <c r="B7" s="2">
        <v>0.41440539999999998</v>
      </c>
      <c r="C7" s="4" t="s">
        <v>58</v>
      </c>
      <c r="D7" s="4" t="s">
        <v>58</v>
      </c>
      <c r="E7" s="2">
        <v>0.42710340000000002</v>
      </c>
      <c r="F7" s="2">
        <f>IF(B7=0,IF(E7=0,0,100),IF(E7=0,-100,E7/B7*100-100))</f>
        <v>3.0641492606032728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0.73346</v>
      </c>
      <c r="C8" s="4" t="s">
        <v>58</v>
      </c>
      <c r="D8" s="4" t="s">
        <v>58</v>
      </c>
      <c r="E8" s="2">
        <v>0.74883</v>
      </c>
      <c r="F8" s="2">
        <f>IF(B8=0,IF(E8=0,0,100),IF(E8=0,-100,E8/B8*100-100))</f>
        <v>2.0955471327679902</v>
      </c>
      <c r="G8" s="4" t="s">
        <v>50</v>
      </c>
      <c r="H8" s="5">
        <f>IF(I8=1,MAX(IF(E8&gt;=[1]Лист1!$B3,1,0),IF(E8=[1]Лист1!$C3,2,0),IF(F8&lt;5,0,IF(F8&lt;10,1,2))),0)</f>
        <v>0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0.5</v>
      </c>
      <c r="C10" s="4" t="s">
        <v>58</v>
      </c>
      <c r="D10" s="4" t="s">
        <v>58</v>
      </c>
      <c r="E10" s="2">
        <v>0.42857000000000001</v>
      </c>
      <c r="F10" s="2">
        <f t="shared" si="0"/>
        <v>-14.286000000000001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0.85714299999999999</v>
      </c>
      <c r="C11" s="4" t="s">
        <v>58</v>
      </c>
      <c r="D11" s="4" t="s">
        <v>58</v>
      </c>
      <c r="E11" s="2">
        <v>0.74626899999999996</v>
      </c>
      <c r="F11" s="2">
        <f t="shared" si="0"/>
        <v>-12.935297844117031</v>
      </c>
      <c r="G11" s="4" t="s">
        <v>50</v>
      </c>
      <c r="H11" s="5">
        <f>IF(I7=1,MAX(IF(E11&gt;=[1]Лист1!$B6,0.5,0),IF(E11=[1]Лист1!$C6,1,0),IF(F11&lt;5,0,IF(F11&lt;10,0.5,1))),0)</f>
        <v>0.5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2.0830000000000001E-2</v>
      </c>
      <c r="C13" s="4" t="s">
        <v>58</v>
      </c>
      <c r="D13" s="4" t="s">
        <v>58</v>
      </c>
      <c r="E13" s="2">
        <v>0.15556</v>
      </c>
      <c r="F13" s="2">
        <f t="shared" si="0"/>
        <v>646.8074891982717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0.4</v>
      </c>
      <c r="C14" s="4" t="s">
        <v>58</v>
      </c>
      <c r="D14" s="4" t="s">
        <v>58</v>
      </c>
      <c r="E14" s="2">
        <v>0.48076999999999998</v>
      </c>
      <c r="F14" s="2">
        <f>IF(B14=0,IF(E14=0,0,100),IF(E14=0,100,E14/B14*100-100))</f>
        <v>20.192499999999995</v>
      </c>
      <c r="G14" s="4" t="s">
        <v>50</v>
      </c>
      <c r="H14" s="5">
        <f>IF(I14=1,MAX(IF(E14&lt;[1]Лист1!$B9,0.5,0),IF(E14=[1]Лист1!$C9,1,0),IF(F14&gt;-5,0,IF(F14&gt;-10,0.5,1))),0)</f>
        <v>0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0.34883720930232598</v>
      </c>
      <c r="F15" s="4" t="s">
        <v>50</v>
      </c>
      <c r="G15" s="2">
        <f>IF(C15=0,IF(E15=0,0,100),E15/C15*100)</f>
        <v>34.883720930232599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0.125</v>
      </c>
      <c r="F16" s="4" t="s">
        <v>50</v>
      </c>
      <c r="G16" s="2">
        <f t="shared" ref="G16:G17" si="1">IF(C16=0,IF(E16=0,0,100),E16/C16*100)</f>
        <v>12.5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0.23880999999999999</v>
      </c>
      <c r="F17" s="4" t="s">
        <v>50</v>
      </c>
      <c r="G17" s="2">
        <f t="shared" si="1"/>
        <v>23.881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7.6119999999999998E-3</v>
      </c>
      <c r="C18" s="4" t="s">
        <v>58</v>
      </c>
      <c r="D18" s="4" t="s">
        <v>58</v>
      </c>
      <c r="E18" s="2">
        <v>5.7099999999999998E-3</v>
      </c>
      <c r="F18" s="2">
        <f>IF(B18=0,IF(E18=0,0,-100),IF(E18=0,-100,E18/B18*100-100))</f>
        <v>-24.986862848134521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0.13678000000000001</v>
      </c>
      <c r="C19" s="4" t="s">
        <v>58</v>
      </c>
      <c r="D19" s="4" t="s">
        <v>58</v>
      </c>
      <c r="E19" s="2">
        <v>0.2235</v>
      </c>
      <c r="F19" s="2">
        <f>IF(B19=0,IF(E19=0,0,100),IF(E19=0,100,E19/B19*100-100))</f>
        <v>63.401082029536468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1.7059999999999999E-2</v>
      </c>
      <c r="C20" s="4" t="s">
        <v>58</v>
      </c>
      <c r="D20" s="4" t="s">
        <v>58</v>
      </c>
      <c r="E20" s="2">
        <v>1.9689999999999999E-2</v>
      </c>
      <c r="F20" s="2">
        <f>IF(B20=0,IF(E20=0,0,100),IF(E20=0,100,E20/B20*100-100))</f>
        <v>15.416178194607284</v>
      </c>
      <c r="G20" s="4" t="s">
        <v>50</v>
      </c>
      <c r="H20" s="5">
        <f>IF(I20=1,MAX(IF(E20&lt;[1]Лист1!$B15,0.5,0),IF(E20=[1]Лист1!$C15,1,0),IF(F20&gt;-5,0,IF(F20&gt;-10,0.5,1))),0)</f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6.48454</v>
      </c>
      <c r="E21" s="2">
        <v>8.5950900000000008</v>
      </c>
      <c r="F21" s="2">
        <f>IF(D21=0,IF(E21=0,0,100),IF(E21=0,100,E21/D21*100-100))</f>
        <v>32.547412769448556</v>
      </c>
      <c r="G21" s="4" t="s">
        <v>50</v>
      </c>
      <c r="H21" s="5">
        <f>IF(I21=1,MAX(IF(E21&lt;[1]Лист1!$B16,0.5,0),IF(E21=[1]Лист1!$C16,3,0),IF(E21&gt;D21,0,IF(F21&gt;-2,0.5,IF(F21&gt;-5,1,IF(F21&gt;-10,2,3))))),0)</f>
        <v>0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12.533569999999999</v>
      </c>
      <c r="E22" s="2">
        <v>7.7145599999999996</v>
      </c>
      <c r="F22" s="2">
        <f>IF(D22=0,IF(E22=0,0,100),IF(E22=0,100,E22/D22*100-100))</f>
        <v>-38.448821844055601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1" t="s">
        <v>52</v>
      </c>
      <c r="C23" s="11"/>
      <c r="D23" s="11"/>
      <c r="E23" s="11"/>
      <c r="F23" s="11"/>
      <c r="G23" s="11"/>
      <c r="H23" s="5">
        <f>SUM(H24:H30)</f>
        <v>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0.96</v>
      </c>
      <c r="F24" s="4" t="s">
        <v>50</v>
      </c>
      <c r="G24" s="2">
        <f t="shared" ref="G24:G29" si="2">IF(C24=0,IF(E24=0,0,100),E24/C24*100)</f>
        <v>96</v>
      </c>
      <c r="H24" s="5">
        <f>IF(I24=1,MAX(IF(G24&gt;=[1]Лист1!$B18,0.5,0),IF(G24&gt;=100,1,0)),0)</f>
        <v>0.5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6.6669999999999993E-2</v>
      </c>
      <c r="F25" s="4" t="s">
        <v>50</v>
      </c>
      <c r="G25" s="2"/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0.23350000000000001</v>
      </c>
      <c r="F26" s="4" t="s">
        <v>50</v>
      </c>
      <c r="G26" s="2">
        <f t="shared" si="2"/>
        <v>23.35</v>
      </c>
      <c r="H26" s="5">
        <f>IF(I26=1,MAX(IF(G26&gt;=[1]Лист1!$B20,0.5,0),IF(G26&gt;=100,1,0)),0)</f>
        <v>0.5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2.0619999999999999E-2</v>
      </c>
      <c r="F27" s="4" t="s">
        <v>50</v>
      </c>
      <c r="G27" s="2">
        <f t="shared" si="2"/>
        <v>2.0619999999999998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0.461538</v>
      </c>
      <c r="F28" s="4" t="s">
        <v>50</v>
      </c>
      <c r="G28" s="2">
        <f t="shared" si="2"/>
        <v>46.153800000000004</v>
      </c>
      <c r="H28" s="5">
        <f>IF(I28=1,MAX(IF(G28&gt;=[1]Лист1!$B22,1,0),IF(G28&gt;=100,2,0)),0)</f>
        <v>1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7.4074000000000001E-2</v>
      </c>
      <c r="F29" s="4" t="s">
        <v>50</v>
      </c>
      <c r="G29" s="2">
        <f t="shared" si="2"/>
        <v>7.4074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32.164679999999997</v>
      </c>
      <c r="E30" s="2">
        <v>0</v>
      </c>
      <c r="F30" s="9">
        <f>IF(D30=0,IF(E30=0,0,-100),IF(E30=0,-100,E30/D30*100-100))</f>
        <v>-100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1" t="s">
        <v>53</v>
      </c>
      <c r="C31" s="11"/>
      <c r="D31" s="11"/>
      <c r="E31" s="11"/>
      <c r="F31" s="11"/>
      <c r="G31" s="11"/>
      <c r="H31" s="5">
        <f>SUM(H32:H36)</f>
        <v>1</v>
      </c>
      <c r="I31" s="4"/>
      <c r="J31" s="4"/>
    </row>
    <row r="32" spans="1:10" ht="26.25" customHeight="1" x14ac:dyDescent="0.25">
      <c r="A32" s="4" t="s">
        <v>43</v>
      </c>
      <c r="B32" s="2">
        <v>0.13</v>
      </c>
      <c r="C32" s="4" t="s">
        <v>50</v>
      </c>
      <c r="D32" s="4" t="s">
        <v>50</v>
      </c>
      <c r="E32" s="2">
        <v>0.1</v>
      </c>
      <c r="F32" s="2">
        <f>IF(B32=0,IF(E32=0,0,100),IF(E32=0,-100,E32/B32*100-100))</f>
        <v>-23.076923076923066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4.2999999999999997E-2</v>
      </c>
      <c r="F33" s="4" t="s">
        <v>50</v>
      </c>
      <c r="G33" s="2">
        <f t="shared" ref="G33" si="3">IF(C33=0,IF(E33=0,0,100),E33/C33*100)</f>
        <v>4.3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0.89800000000000002</v>
      </c>
      <c r="F36" s="4"/>
      <c r="G36" s="2">
        <v>100</v>
      </c>
      <c r="H36" s="5">
        <f>IF(I36=1,MAX(IF(G36&gt;=[1]Лист1!$B29,0.5,0),IF(G36&gt;=100,1,0)),0)</f>
        <v>1</v>
      </c>
      <c r="I36" s="4">
        <v>1</v>
      </c>
      <c r="J36" s="4"/>
    </row>
    <row r="37" spans="1:11" x14ac:dyDescent="0.25">
      <c r="A37" s="4" t="s">
        <v>48</v>
      </c>
      <c r="B37" s="11" t="s">
        <v>48</v>
      </c>
      <c r="C37" s="11"/>
      <c r="D37" s="11"/>
      <c r="E37" s="11"/>
      <c r="F37" s="11"/>
      <c r="G37" s="11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74.18639053254438</v>
      </c>
      <c r="F38" s="2">
        <v>0</v>
      </c>
      <c r="G38" s="2">
        <f>IF(C38=0,IF(E38=0,0,100),E38/C38*100)</f>
        <v>78.090937402678293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1" t="s">
        <v>54</v>
      </c>
      <c r="C45" s="11"/>
      <c r="D45" s="11"/>
      <c r="E45" s="11"/>
      <c r="F45" s="11"/>
      <c r="G45" s="11"/>
      <c r="H45" s="5">
        <f>H37+H31+H23+H6</f>
        <v>16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2" t="s">
        <v>56</v>
      </c>
      <c r="B48" s="12" t="s">
        <v>56</v>
      </c>
      <c r="C48" s="12" t="s">
        <v>56</v>
      </c>
      <c r="D48" s="12" t="s">
        <v>56</v>
      </c>
      <c r="E48" s="12" t="s">
        <v>56</v>
      </c>
      <c r="F48" s="12" t="s">
        <v>56</v>
      </c>
      <c r="G48" s="12" t="s">
        <v>56</v>
      </c>
      <c r="H48" s="12" t="s">
        <v>56</v>
      </c>
      <c r="I48" s="12" t="s">
        <v>56</v>
      </c>
      <c r="J48" s="12" t="s">
        <v>56</v>
      </c>
      <c r="K48" s="12" t="s">
        <v>56</v>
      </c>
    </row>
    <row r="49" spans="1:11" ht="16.5" customHeight="1" x14ac:dyDescent="0.25">
      <c r="A49" s="12" t="s">
        <v>57</v>
      </c>
      <c r="B49" s="12" t="s">
        <v>57</v>
      </c>
      <c r="C49" s="12" t="s">
        <v>57</v>
      </c>
      <c r="D49" s="12" t="s">
        <v>57</v>
      </c>
      <c r="E49" s="12" t="s">
        <v>57</v>
      </c>
      <c r="F49" s="12" t="s">
        <v>57</v>
      </c>
      <c r="G49" s="12" t="s">
        <v>57</v>
      </c>
      <c r="H49" s="12" t="s">
        <v>57</v>
      </c>
      <c r="I49" s="12" t="s">
        <v>57</v>
      </c>
      <c r="J49" s="12" t="s">
        <v>57</v>
      </c>
      <c r="K49" s="12" t="s">
        <v>57</v>
      </c>
    </row>
    <row r="51" spans="1:11" x14ac:dyDescent="0.25">
      <c r="H51" s="10">
        <f>COUNTIFS(H7:H36,"&lt;&gt;0",I7:I36,"=1")</f>
        <v>12</v>
      </c>
    </row>
    <row r="52" spans="1:11" x14ac:dyDescent="0.25">
      <c r="H52" s="10">
        <f>COUNTIF(I7:I36,"=1")</f>
        <v>28</v>
      </c>
    </row>
    <row r="53" spans="1:11" x14ac:dyDescent="0.25">
      <c r="H53">
        <f>H51/H52*100</f>
        <v>42.857142857142854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2022-12-20T07:55:43Z</dcterms:modified>
</cp:coreProperties>
</file>